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FD0AE265-167A-144B-9BDB-17514D3ADE18}" xr6:coauthVersionLast="47" xr6:coauthVersionMax="47" xr10:uidLastSave="{91CE6E6E-DC03-5A41-9BD0-7D3DE6496EAD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3" i="1"/>
  <c r="G9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<sst xmlns="http://schemas.openxmlformats.org/spreadsheetml/2006/main" count="9" uniqueCount="9">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</sst>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140930278.36000001</v>
      </c>
    </row>
    <row r="8" spans="6:10">
      <c r="F8" t="s">
        <v>2</v>
      </c>
      <c r="G8">
        <v>1.0809</v>
      </c>
      <c r="H8" s="2"/>
    </row>
    <row r="9" spans="6:10">
      <c r="F9" t="s">
        <v>3</v>
      </c>
      <c r="G9" s="3">
        <f>G7/G8</f>
        <v>130382346.52604313</v>
      </c>
      <c r="H9" s="2"/>
    </row>
    <row r="10" spans="6:10">
      <c r="F10" t="s">
        <v>4</v>
      </c>
      <c r="G10" s="4">
        <v>249366</v>
      </c>
      <c r="H10" s="2"/>
    </row>
    <row r="11" spans="6:10">
      <c r="F11" t="s">
        <v>8</v>
      </c>
      <c r="G11" s="2">
        <f>-46198</f>
        <v>-46198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130585514.52604313</v>
      </c>
      <c r="H13" s="2"/>
      <c r="I13" s="5"/>
    </row>
    <row r="14" spans="6:10">
      <c r="F14" t="s">
        <v>0</v>
      </c>
      <c r="G14" s="4">
        <v>130588311</v>
      </c>
      <c r="H14" s="2"/>
      <c r="J14" s="3"/>
    </row>
    <row r="15" spans="6:10">
      <c r="F15" t="s">
        <v>6</v>
      </c>
      <c r="G15" s="1">
        <f>G13/G14-1</f>
        <v>-2.1414427795685143E-5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5de988d-6923-4f6b-a43f-2c58cedd48d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2024-06-13T07:50:14Z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